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5D9BC35-84C2-49D5-A783-8C6D24B981A0}" xr6:coauthVersionLast="47" xr6:coauthVersionMax="47" xr10:uidLastSave="{00000000-0000-0000-0000-000000000000}"/>
  <bookViews>
    <workbookView xWindow="29520" yWindow="840" windowWidth="27270" windowHeight="1252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36" l="1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Q8" i="136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Z40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7" i="136" l="1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<sst xmlns="http://schemas.openxmlformats.org/spreadsheetml/2006/main" count="1695" uniqueCount="388">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</sst>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K20" sqref="K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V7" activePane="bottomRight" state="frozen"/>
      <selection pane="topRight" activeCell="C1" sqref="C1"/>
      <selection pane="bottomLeft" activeCell="A7" sqref="A7"/>
      <selection pane="bottomRight" activeCell="W8" sqref="W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-3205398</v>
      </c>
      <c r="Y7" s="215">
        <f>G62-K7-L7</f>
        <v>-3205398</v>
      </c>
      <c r="Z7" s="216">
        <f>AVERAGE(Y7:Y13)</f>
        <v>-3210054.5714285714</v>
      </c>
      <c r="AA7" s="92"/>
    </row>
    <row r="8" spans="2:255">
      <c r="B8" s="116">
        <v>45232</v>
      </c>
      <c r="C8" s="14"/>
      <c r="D8" s="87"/>
      <c r="E8" s="128"/>
      <c r="F8" s="162"/>
      <c r="G8" s="26">
        <f>D8+E8+F8-E7-F7</f>
        <v>3408271</v>
      </c>
      <c r="H8" s="132">
        <v>8300</v>
      </c>
      <c r="I8" s="63">
        <v>-1000</v>
      </c>
      <c r="J8" s="63">
        <v>-400</v>
      </c>
      <c r="K8" s="170">
        <f t="shared" si="1"/>
        <v>6900</v>
      </c>
      <c r="L8" s="171"/>
      <c r="M8" s="153"/>
      <c r="N8" s="149">
        <f>L8+K8+G8+M8</f>
        <v>3415171</v>
      </c>
      <c r="O8" s="67">
        <f t="shared" si="2"/>
        <v>1845085.4500000002</v>
      </c>
      <c r="P8" s="163">
        <f>(IF($Q8&lt;0,-$Q$3+P7,($Q8-$Q$3)+P7))</f>
        <v>3690170.9000000004</v>
      </c>
      <c r="Q8" s="164">
        <f>Q7+N8+1</f>
        <v>3716557.45</v>
      </c>
      <c r="R8" s="29">
        <f t="shared" si="3"/>
        <v>1225.834696069219</v>
      </c>
      <c r="S8" s="165">
        <f>SUM($Q$7:$Q8)/T8</f>
        <v>2008971.4500000002</v>
      </c>
      <c r="T8" s="166">
        <v>2</v>
      </c>
      <c r="U8" s="138">
        <f>B7+6</f>
        <v>45237</v>
      </c>
      <c r="V8" s="131"/>
      <c r="W8" s="105"/>
      <c r="X8" s="167"/>
      <c r="Y8" s="156">
        <f>Y7-K8-L8</f>
        <v>-3212298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-400</v>
      </c>
      <c r="K9" s="170">
        <f t="shared" si="1"/>
        <v>-1100</v>
      </c>
      <c r="L9" s="171"/>
      <c r="M9" s="153"/>
      <c r="N9" s="149">
        <f>L9+K9+G9+M9</f>
        <v>-1100</v>
      </c>
      <c r="O9" s="67">
        <f t="shared" si="2"/>
        <v>2413913.7833333337</v>
      </c>
      <c r="P9" s="163">
        <f t="shared" ref="P9" si="4">(IF($Q9&lt;0,-$Q$3+P8,($Q9-$Q$3)+P8))</f>
        <v>7241741.3500000006</v>
      </c>
      <c r="Q9" s="164">
        <f>Q8+N9-1</f>
        <v>3715456.45</v>
      </c>
      <c r="R9" s="29">
        <f t="shared" si="3"/>
        <v>1572.9231193227815</v>
      </c>
      <c r="S9" s="5">
        <f>SUM($Q$7:$Q9)/T9+1</f>
        <v>2577800.7833333337</v>
      </c>
      <c r="T9" s="17">
        <v>3</v>
      </c>
      <c r="U9" s="4"/>
      <c r="V9" s="131"/>
      <c r="W9" s="105"/>
      <c r="X9" s="167"/>
      <c r="Y9" s="156">
        <f>Y8-K9-L9+1</f>
        <v>-3211197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2698327.95</v>
      </c>
      <c r="P10" s="163">
        <f>(IF($Q10&lt;0,-$Q$3+P9,($Q10-$Q$3)+P9))</f>
        <v>10793311.800000001</v>
      </c>
      <c r="Q10" s="164">
        <f>Q9+N10</f>
        <v>3715456.45</v>
      </c>
      <c r="R10" s="29">
        <f t="shared" si="3"/>
        <v>1746.4658054989445</v>
      </c>
      <c r="S10" s="5">
        <f>SUM($Q$7:$Q10)/T10-1</f>
        <v>2862212.95</v>
      </c>
      <c r="T10" s="17">
        <v>4</v>
      </c>
      <c r="U10" s="4"/>
      <c r="V10" s="131"/>
      <c r="W10" s="105"/>
      <c r="X10" s="167"/>
      <c r="Y10" s="156">
        <f>Y9-K10-L10</f>
        <v>-3211197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2868976.45</v>
      </c>
      <c r="P11" s="163">
        <f t="shared" ref="P11:P55" si="5">(IF($Q11&lt;0,-$Q$3+P10,($Q11-$Q$3)+P10))</f>
        <v>14344882.25</v>
      </c>
      <c r="Q11" s="164">
        <f t="shared" ref="Q11:Q18" si="6">Q10+N11</f>
        <v>3715456.45</v>
      </c>
      <c r="R11" s="29">
        <f t="shared" si="3"/>
        <v>1850.5927596011861</v>
      </c>
      <c r="S11" s="5">
        <f>SUM($Q$7:$Q11)/T11</f>
        <v>3032862.45</v>
      </c>
      <c r="T11" s="17">
        <v>5</v>
      </c>
      <c r="U11" s="27"/>
      <c r="V11" s="134"/>
      <c r="W11" s="105"/>
      <c r="X11" s="167"/>
      <c r="Y11" s="156">
        <f t="shared" ref="Y11:Y39" si="7">Y10-K11-L11</f>
        <v>-3211197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-400</v>
      </c>
      <c r="K12" s="170">
        <f t="shared" ref="K12:K55" si="8">+H12+I12+J12</f>
        <v>-1100</v>
      </c>
      <c r="L12" s="171"/>
      <c r="M12" s="153"/>
      <c r="N12" s="149">
        <f t="shared" ref="N12:N48" si="9">L12+K12+G12+M12</f>
        <v>-1100</v>
      </c>
      <c r="O12" s="67">
        <f t="shared" si="2"/>
        <v>2982558.7833333332</v>
      </c>
      <c r="P12" s="163">
        <f t="shared" si="5"/>
        <v>17895352.699999999</v>
      </c>
      <c r="Q12" s="164">
        <f>Q11+N12</f>
        <v>3714356.45</v>
      </c>
      <c r="R12" s="29">
        <f t="shared" si="3"/>
        <v>1919.8984558371876</v>
      </c>
      <c r="S12" s="5">
        <f>SUM($Q$7:$Q12)/T12</f>
        <v>3146444.7833333332</v>
      </c>
      <c r="T12" s="17">
        <v>6</v>
      </c>
      <c r="U12" s="138">
        <f>B12</f>
        <v>45236</v>
      </c>
      <c r="V12" s="310"/>
      <c r="W12" s="105"/>
      <c r="X12" s="167" t="e">
        <f>AVERAGE(W12:W20)</f>
        <v>#DIV/0!</v>
      </c>
      <c r="Y12" s="156">
        <f>Y11-K12-L12</f>
        <v>-3210097</v>
      </c>
      <c r="Z12" s="217">
        <f>AVERAGE(Y12:Y20)</f>
        <v>-3209100.6666666665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-400</v>
      </c>
      <c r="K13" s="170">
        <f t="shared" si="8"/>
        <v>-1100</v>
      </c>
      <c r="L13" s="171"/>
      <c r="M13" s="153"/>
      <c r="N13" s="149">
        <f t="shared" si="9"/>
        <v>-1100</v>
      </c>
      <c r="O13" s="67">
        <f t="shared" si="2"/>
        <v>3063532.0214285711</v>
      </c>
      <c r="P13" s="163">
        <f t="shared" si="5"/>
        <v>21444724.149999999</v>
      </c>
      <c r="Q13" s="164">
        <f>Q12+N13+1</f>
        <v>3713257.45</v>
      </c>
      <c r="R13" s="29">
        <f t="shared" si="3"/>
        <v>1969.3067262783711</v>
      </c>
      <c r="S13" s="5">
        <f>SUM($Q$7:$Q13)/T13</f>
        <v>3227418.0214285711</v>
      </c>
      <c r="T13" s="17">
        <v>7</v>
      </c>
      <c r="U13" s="138">
        <f>B12+8</f>
        <v>45244</v>
      </c>
      <c r="V13" s="249"/>
      <c r="W13" s="105"/>
      <c r="X13" s="167"/>
      <c r="Y13" s="156">
        <f>Y12-K13-L13-1</f>
        <v>-3208998</v>
      </c>
      <c r="Z13" s="217"/>
      <c r="AA13" s="92"/>
      <c r="AB13" s="92"/>
    </row>
    <row r="14" spans="2:255">
      <c r="B14" s="116">
        <v>45238</v>
      </c>
      <c r="C14" s="14"/>
      <c r="D14" s="87">
        <v>-8127</v>
      </c>
      <c r="E14" s="87"/>
      <c r="F14" s="23"/>
      <c r="G14" s="26">
        <f>D14+E14+F14-E13-F13</f>
        <v>-8127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-8127</v>
      </c>
      <c r="O14" s="67">
        <f>P14/T14+1</f>
        <v>3123247.0749999997</v>
      </c>
      <c r="P14" s="163">
        <f t="shared" si="5"/>
        <v>24985968.599999998</v>
      </c>
      <c r="Q14" s="164">
        <f>Q13+N14</f>
        <v>3705130.45</v>
      </c>
      <c r="R14" s="29">
        <f t="shared" si="3"/>
        <v>2005.7430622505888</v>
      </c>
      <c r="S14" s="5">
        <f>SUM($Q$7:$Q14)/T14</f>
        <v>3287132.0749999997</v>
      </c>
      <c r="T14" s="17">
        <v>8</v>
      </c>
      <c r="U14" s="4"/>
      <c r="V14" s="4"/>
      <c r="W14" s="105"/>
      <c r="X14" s="167"/>
      <c r="Y14" s="156">
        <f>Y13-K14-L14</f>
        <v>-3208998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>L15+K15+G15+M15</f>
        <v>0</v>
      </c>
      <c r="O15" s="67">
        <f t="shared" si="2"/>
        <v>3169690.4499999997</v>
      </c>
      <c r="P15" s="7">
        <f t="shared" si="5"/>
        <v>28527214.049999997</v>
      </c>
      <c r="Q15" s="164">
        <f>Q14+N15+1</f>
        <v>3705131.45</v>
      </c>
      <c r="R15" s="29">
        <f t="shared" si="3"/>
        <v>2034.0825024712299</v>
      </c>
      <c r="S15" s="5">
        <f>SUM($Q$7:$Q15)/T15</f>
        <v>3333576.4499999997</v>
      </c>
      <c r="T15" s="17">
        <v>9</v>
      </c>
      <c r="U15" s="4"/>
      <c r="V15" s="4"/>
      <c r="W15" s="105"/>
      <c r="X15" s="167"/>
      <c r="Y15" s="156">
        <f>Y14-K15-L15+29</f>
        <v>-3208969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3206845.9499999997</v>
      </c>
      <c r="P16" s="70">
        <f t="shared" si="5"/>
        <v>32068459.499999996</v>
      </c>
      <c r="Q16" s="164">
        <f>Q15+N16</f>
        <v>3705131.45</v>
      </c>
      <c r="R16" s="71">
        <f t="shared" si="3"/>
        <v>2056.754054647743</v>
      </c>
      <c r="S16" s="72">
        <f>SUM($Q$7:$Q16)/T16</f>
        <v>3370731.95</v>
      </c>
      <c r="T16" s="73">
        <v>10</v>
      </c>
      <c r="U16" s="218"/>
      <c r="V16" s="133"/>
      <c r="W16" s="105"/>
      <c r="X16" s="167"/>
      <c r="Y16" s="156">
        <f>Y15-K16-L16</f>
        <v>-3208969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3237245.9045454543</v>
      </c>
      <c r="P17" s="7">
        <f t="shared" si="5"/>
        <v>35609704.949999996</v>
      </c>
      <c r="Q17" s="164">
        <f t="shared" si="6"/>
        <v>3705131.45</v>
      </c>
      <c r="R17" s="29">
        <f t="shared" si="3"/>
        <v>2075.3035064285264</v>
      </c>
      <c r="S17" s="5">
        <f>SUM($Q$7:$Q17)/T17</f>
        <v>3401131.9045454548</v>
      </c>
      <c r="T17" s="18">
        <v>11</v>
      </c>
      <c r="U17" s="27"/>
      <c r="V17" s="136"/>
      <c r="W17" s="105"/>
      <c r="X17" s="167"/>
      <c r="Y17" s="156">
        <f t="shared" si="7"/>
        <v>-3208969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3262579.1999999997</v>
      </c>
      <c r="P18" s="7">
        <f t="shared" si="5"/>
        <v>39150950.399999999</v>
      </c>
      <c r="Q18" s="164">
        <f t="shared" si="6"/>
        <v>3705131.45</v>
      </c>
      <c r="R18" s="29">
        <f t="shared" si="3"/>
        <v>2090.7607727322657</v>
      </c>
      <c r="S18" s="5">
        <f>SUM($Q$7:$Q18)/T18-1</f>
        <v>3426464.2000000007</v>
      </c>
      <c r="T18" s="18">
        <v>12</v>
      </c>
      <c r="U18" s="27"/>
      <c r="V18" s="136"/>
      <c r="W18" s="105"/>
      <c r="X18" s="167"/>
      <c r="Y18" s="156">
        <f t="shared" si="7"/>
        <v>-3208969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3284015.0653846157</v>
      </c>
      <c r="P19" s="7">
        <f t="shared" si="5"/>
        <v>42692195.850000001</v>
      </c>
      <c r="Q19" s="164">
        <f>Q18+N19</f>
        <v>3705131.45</v>
      </c>
      <c r="R19" s="29">
        <f t="shared" si="3"/>
        <v>2103.8405143725618</v>
      </c>
      <c r="S19" s="5">
        <f>SUM($Q$7:$Q19)/T19-1</f>
        <v>3447900.0653846161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-3208969</v>
      </c>
      <c r="Z19" s="217">
        <f>AVERAGE(Y19:Y27)</f>
        <v>-3208969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3302388.5214285715</v>
      </c>
      <c r="P20" s="7">
        <f t="shared" si="5"/>
        <v>46233439.300000004</v>
      </c>
      <c r="Q20" s="164">
        <f>Q19+N20-2</f>
        <v>3705129.45</v>
      </c>
      <c r="R20" s="29">
        <f t="shared" si="3"/>
        <v>2115.0522445044558</v>
      </c>
      <c r="S20" s="5">
        <f>SUM($Q$7:$Q20)/T20</f>
        <v>3466274.5214285725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-3208968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3318312.3166666673</v>
      </c>
      <c r="P21" s="7">
        <f t="shared" si="5"/>
        <v>49774684.750000007</v>
      </c>
      <c r="Q21" s="164">
        <f>Q20+N21+2</f>
        <v>3705131.45</v>
      </c>
      <c r="R21" s="29">
        <f t="shared" si="3"/>
        <v>2124.7680196396691</v>
      </c>
      <c r="S21" s="5">
        <f>SUM($Q$7:$Q21)/T21-1</f>
        <v>3482197.3166666678</v>
      </c>
      <c r="T21" s="18">
        <v>15</v>
      </c>
      <c r="U21" s="4"/>
      <c r="V21" s="131"/>
      <c r="W21" s="105"/>
      <c r="X21" s="167"/>
      <c r="Y21" s="156">
        <f>Y20-K21-L21-1</f>
        <v>-3208969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3332245.6375000007</v>
      </c>
      <c r="P22" s="7">
        <f t="shared" si="5"/>
        <v>53315930.20000001</v>
      </c>
      <c r="Q22" s="164">
        <f>Q21+N22</f>
        <v>3705131.45</v>
      </c>
      <c r="R22" s="29">
        <f t="shared" si="3"/>
        <v>2133.2716873314384</v>
      </c>
      <c r="S22" s="5">
        <f>SUM($Q$7:$Q22)/T22+2</f>
        <v>3496133.6375000011</v>
      </c>
      <c r="T22" s="18">
        <v>16</v>
      </c>
      <c r="U22" s="4"/>
      <c r="V22" s="131"/>
      <c r="W22" s="105"/>
      <c r="X22" s="167"/>
      <c r="Y22" s="156">
        <f>Y21-K22-L22</f>
        <v>-3208969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3344539.802941177</v>
      </c>
      <c r="P23" s="7">
        <f t="shared" si="5"/>
        <v>56857176.650000013</v>
      </c>
      <c r="Q23" s="164">
        <f>Q22+N23+1</f>
        <v>3705132.45</v>
      </c>
      <c r="R23" s="29">
        <f t="shared" si="3"/>
        <v>2140.7721238795125</v>
      </c>
      <c r="S23" s="5">
        <f>SUM($Q$7:$Q23)/T23</f>
        <v>3508425.8029411775</v>
      </c>
      <c r="T23" s="18">
        <v>17</v>
      </c>
      <c r="U23" s="27"/>
      <c r="V23" s="135"/>
      <c r="W23" s="105"/>
      <c r="X23" s="167"/>
      <c r="Y23" s="156">
        <f>Y22-K23-L23</f>
        <v>-3208969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3355467.9500000011</v>
      </c>
      <c r="P24" s="7">
        <f t="shared" si="5"/>
        <v>60398423.100000016</v>
      </c>
      <c r="Q24" s="164">
        <f t="shared" ref="Q24:Q25" si="10">Q23+N24</f>
        <v>3705132.45</v>
      </c>
      <c r="R24" s="29">
        <f t="shared" si="3"/>
        <v>2147.4402633537952</v>
      </c>
      <c r="S24" s="5">
        <f>SUM($Q$7:$Q24)/T24</f>
        <v>3519353.9500000011</v>
      </c>
      <c r="T24" s="18">
        <v>18</v>
      </c>
      <c r="U24" s="4"/>
      <c r="V24" s="135"/>
      <c r="W24" s="105"/>
      <c r="X24" s="167"/>
      <c r="Y24" s="156">
        <f t="shared" si="7"/>
        <v>-3208969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3365245.7657894748</v>
      </c>
      <c r="P25" s="7">
        <f t="shared" si="5"/>
        <v>63939669.550000019</v>
      </c>
      <c r="Q25" s="164">
        <f t="shared" si="10"/>
        <v>3705132.45</v>
      </c>
      <c r="R25" s="29">
        <f t="shared" si="3"/>
        <v>2153.4064934097332</v>
      </c>
      <c r="S25" s="5">
        <f>SUM($Q$7:$Q25)/T25</f>
        <v>3529131.7657894753</v>
      </c>
      <c r="T25" s="18">
        <v>19</v>
      </c>
      <c r="U25" s="4"/>
      <c r="V25" s="131"/>
      <c r="W25" s="105"/>
      <c r="X25" s="167"/>
      <c r="Y25" s="156">
        <f t="shared" si="7"/>
        <v>-3208969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3374045.8000000007</v>
      </c>
      <c r="P26" s="7">
        <f t="shared" si="5"/>
        <v>67480916.000000015</v>
      </c>
      <c r="Q26" s="164">
        <f>Q25+N26</f>
        <v>3705132.45</v>
      </c>
      <c r="R26" s="29">
        <f t="shared" si="3"/>
        <v>2158.7748800995823</v>
      </c>
      <c r="S26" s="5">
        <f>SUM($Q$7:$Q26)/T26-2</f>
        <v>3537929.8000000017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-3208969</v>
      </c>
      <c r="Z26" s="217">
        <f>AVERAGE(Y26:Y34)</f>
        <v>-3208968.777777778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3382007.5928571438</v>
      </c>
      <c r="P27" s="7">
        <f t="shared" si="5"/>
        <v>71022159.450000018</v>
      </c>
      <c r="Q27" s="164">
        <f>Q26+N27+1-4</f>
        <v>3705129.45</v>
      </c>
      <c r="R27" s="29">
        <f t="shared" si="3"/>
        <v>2163.6049405422941</v>
      </c>
      <c r="S27" s="5">
        <f>SUM($Q$7:$Q27)/T27-48</f>
        <v>3545845.5928571443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-3208970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3389245.6772727282</v>
      </c>
      <c r="P28" s="7">
        <f t="shared" si="5"/>
        <v>74563404.900000021</v>
      </c>
      <c r="Q28" s="164">
        <f>Q27+N28+2</f>
        <v>3705131.45</v>
      </c>
      <c r="R28" s="29">
        <f t="shared" si="3"/>
        <v>2168.0501551521966</v>
      </c>
      <c r="S28" s="5">
        <f>SUM($Q$7:$Q28)/T28-1</f>
        <v>3553130.6772727291</v>
      </c>
      <c r="T28" s="18">
        <v>22</v>
      </c>
      <c r="U28" s="4"/>
      <c r="V28" s="131"/>
      <c r="W28" s="105"/>
      <c r="X28" s="167"/>
      <c r="Y28" s="156">
        <f>Y27-K28-L28+1</f>
        <v>-3208969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3395854.3630434792</v>
      </c>
      <c r="P29" s="7">
        <f t="shared" si="5"/>
        <v>78104650.350000024</v>
      </c>
      <c r="Q29" s="164">
        <f>Q28+N29</f>
        <v>3705131.45</v>
      </c>
      <c r="R29" s="29">
        <f t="shared" si="3"/>
        <v>2172.0826446697583</v>
      </c>
      <c r="S29" s="5">
        <f>SUM($Q$7:$Q29)/T29-1</f>
        <v>3559739.3630434801</v>
      </c>
      <c r="T29" s="18">
        <v>23</v>
      </c>
      <c r="U29" s="4"/>
      <c r="V29" s="131"/>
      <c r="W29" s="105"/>
      <c r="X29" s="167"/>
      <c r="Y29" s="156">
        <f>Y28-K29-L29</f>
        <v>-3208969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3401912.2833333346</v>
      </c>
      <c r="P30" s="7">
        <f t="shared" si="5"/>
        <v>81645894.800000027</v>
      </c>
      <c r="Q30" s="164">
        <f>Q29+N30-1</f>
        <v>3705130.45</v>
      </c>
      <c r="R30" s="29">
        <f t="shared" si="3"/>
        <v>2175.7827290514961</v>
      </c>
      <c r="S30" s="5">
        <f>SUM($Q$7:$Q30)/T30+5</f>
        <v>3565803.2833333351</v>
      </c>
      <c r="T30" s="18">
        <v>24</v>
      </c>
      <c r="U30" s="4"/>
      <c r="V30" s="131"/>
      <c r="W30" s="105"/>
      <c r="X30" s="167"/>
      <c r="Y30" s="156">
        <f>Y29-K30-L30</f>
        <v>-3208969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3407485.5700000012</v>
      </c>
      <c r="P31" s="7">
        <f t="shared" si="5"/>
        <v>85187139.25000003</v>
      </c>
      <c r="Q31" s="164">
        <f t="shared" ref="Q31:Q39" si="11">Q30+N31</f>
        <v>3705130.45</v>
      </c>
      <c r="R31" s="29">
        <f t="shared" si="3"/>
        <v>2179.179777406247</v>
      </c>
      <c r="S31" s="5">
        <f>SUM($Q$7:$Q31)/T31-1</f>
        <v>3571370.5700000017</v>
      </c>
      <c r="T31" s="18">
        <v>25</v>
      </c>
      <c r="U31" s="4"/>
      <c r="V31" s="137"/>
      <c r="W31" s="105"/>
      <c r="X31" s="167"/>
      <c r="Y31" s="156">
        <f t="shared" si="7"/>
        <v>-3208969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3412630.1423076936</v>
      </c>
      <c r="P32" s="7">
        <f t="shared" si="5"/>
        <v>88728383.700000033</v>
      </c>
      <c r="Q32" s="164">
        <f t="shared" si="11"/>
        <v>3705130.45</v>
      </c>
      <c r="R32" s="29">
        <f t="shared" si="3"/>
        <v>2182.3188938089247</v>
      </c>
      <c r="S32" s="5">
        <f>SUM($Q$7:$Q32)/T32-1</f>
        <v>3576515.1423076941</v>
      </c>
      <c r="T32" s="18">
        <v>26</v>
      </c>
      <c r="U32" s="27"/>
      <c r="V32" s="137"/>
      <c r="W32" s="105"/>
      <c r="X32" s="167"/>
      <c r="Y32" s="156">
        <f t="shared" si="7"/>
        <v>-3208969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3417393.6351851863</v>
      </c>
      <c r="P33" s="7">
        <f t="shared" si="5"/>
        <v>92269628.150000036</v>
      </c>
      <c r="Q33" s="164">
        <f>Q32+N33</f>
        <v>3705130.45</v>
      </c>
      <c r="R33" s="29">
        <f t="shared" si="3"/>
        <v>2185.2035165817624</v>
      </c>
      <c r="S33" s="5">
        <f>SUM($Q$7:$Q33)/T33-37</f>
        <v>3581242.6351851872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-3208968</v>
      </c>
      <c r="Z33" s="217">
        <f>AVERAGE(Y33:Y41)</f>
        <v>-3208965.6666666665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3421816.8428571443</v>
      </c>
      <c r="P34" s="7">
        <f t="shared" si="5"/>
        <v>95810871.600000039</v>
      </c>
      <c r="Q34" s="164">
        <f>Q33+N34-1</f>
        <v>3705129.45</v>
      </c>
      <c r="R34" s="29">
        <f t="shared" si="3"/>
        <v>2187.9244370215547</v>
      </c>
      <c r="S34" s="5">
        <f>SUM($Q$7:$Q34)/T34-1</f>
        <v>3585701.8428571448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-3208967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3425935.0362068978</v>
      </c>
      <c r="P35" s="7">
        <f t="shared" si="5"/>
        <v>99352116.050000042</v>
      </c>
      <c r="Q35" s="164">
        <f>Q34+N35+1</f>
        <v>3705130.45</v>
      </c>
      <c r="R35" s="29">
        <f t="shared" si="3"/>
        <v>2190.4378874381573</v>
      </c>
      <c r="S35" s="5">
        <f>SUM($Q$7:$Q35)/T35</f>
        <v>3589821.0362068983</v>
      </c>
      <c r="T35" s="18">
        <v>29</v>
      </c>
      <c r="U35" s="4"/>
      <c r="V35" s="131"/>
      <c r="W35" s="105"/>
      <c r="X35" s="167"/>
      <c r="Y35" s="156">
        <f>Y34-K35-L35-1</f>
        <v>-3208968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3429705.1500000013</v>
      </c>
      <c r="P36" s="7">
        <f t="shared" si="5"/>
        <v>102891154.50000004</v>
      </c>
      <c r="Q36" s="164">
        <f>Q35+N36-1</f>
        <v>3702924.45</v>
      </c>
      <c r="R36" s="29">
        <f t="shared" si="3"/>
        <v>2192.7377262243276</v>
      </c>
      <c r="S36" s="5">
        <f>SUM($Q$7:$Q36)/T36-1</f>
        <v>3593590.1500000018</v>
      </c>
      <c r="T36" s="18">
        <v>30</v>
      </c>
      <c r="U36" s="4"/>
      <c r="V36" s="136"/>
      <c r="W36" s="105"/>
      <c r="X36" s="167"/>
      <c r="Y36" s="156">
        <f>Y35-K36-L36</f>
        <v>-3208968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3433231.9661290338</v>
      </c>
      <c r="P37" s="7">
        <f t="shared" si="5"/>
        <v>106430190.95000005</v>
      </c>
      <c r="Q37" s="164">
        <f>Q36+N37-2</f>
        <v>3702922.45</v>
      </c>
      <c r="R37" s="29">
        <f t="shared" si="3"/>
        <v>2194.8909401224232</v>
      </c>
      <c r="S37" s="5">
        <f>SUM($Q$7:$Q37)/T37+1</f>
        <v>3597118.9661290343</v>
      </c>
      <c r="T37" s="18">
        <v>31</v>
      </c>
      <c r="U37" s="27"/>
      <c r="V37" s="137"/>
      <c r="W37" s="105"/>
      <c r="X37" s="167"/>
      <c r="Y37" s="156">
        <f>Y36-K37-L37+3</f>
        <v>-3208965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3436538.3562500016</v>
      </c>
      <c r="P38" s="7">
        <f t="shared" si="5"/>
        <v>109969227.40000005</v>
      </c>
      <c r="Q38" s="164">
        <f t="shared" si="11"/>
        <v>3702922.45</v>
      </c>
      <c r="R38" s="29">
        <f t="shared" si="3"/>
        <v>2196.9078238836764</v>
      </c>
      <c r="S38" s="5">
        <f>SUM($Q$7:$Q38)/T38</f>
        <v>3600424.356250002</v>
      </c>
      <c r="T38" s="18">
        <v>32</v>
      </c>
      <c r="U38" s="27"/>
      <c r="V38" s="137"/>
      <c r="W38" s="105"/>
      <c r="X38" s="167"/>
      <c r="Y38" s="156">
        <f t="shared" si="7"/>
        <v>-3208965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3439644.3590909108</v>
      </c>
      <c r="P39" s="7">
        <f t="shared" si="5"/>
        <v>113508263.85000005</v>
      </c>
      <c r="Q39" s="164">
        <f t="shared" si="11"/>
        <v>3702922.45</v>
      </c>
      <c r="R39" s="29">
        <f t="shared" si="3"/>
        <v>2198.8042658255808</v>
      </c>
      <c r="S39" s="5">
        <f>SUM($Q$7:$Q39)/T39+2</f>
        <v>3603532.3590909112</v>
      </c>
      <c r="T39" s="18">
        <v>33</v>
      </c>
      <c r="U39" s="27"/>
      <c r="V39" s="137"/>
      <c r="W39" s="105"/>
      <c r="X39" s="167"/>
      <c r="Y39" s="156">
        <f t="shared" si="7"/>
        <v>-3208965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3442567.5676470604</v>
      </c>
      <c r="P40" s="7">
        <f t="shared" si="5"/>
        <v>117047297.30000006</v>
      </c>
      <c r="Q40" s="164">
        <f>Q39+N40-3</f>
        <v>3702919.45</v>
      </c>
      <c r="R40" s="29">
        <f t="shared" si="3"/>
        <v>2200.5861194043791</v>
      </c>
      <c r="S40" s="5">
        <f>SUM($Q$7:$Q40)/T40-1</f>
        <v>3606452.5676470608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-3208963</v>
      </c>
      <c r="Z40" s="217">
        <f>AVERAGE(Y40:Y48)</f>
        <v>-3208961.4444444445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3445323.7357142875</v>
      </c>
      <c r="P41" s="7">
        <f t="shared" si="5"/>
        <v>120586330.75000006</v>
      </c>
      <c r="Q41" s="164">
        <f>Q40+N41</f>
        <v>3702919.45</v>
      </c>
      <c r="R41" s="29">
        <f t="shared" si="3"/>
        <v>2202.2690990775832</v>
      </c>
      <c r="S41" s="5">
        <f>SUM($Q$7:$Q41)/T41+1</f>
        <v>3609210.735714288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-3208962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3447926.8111111131</v>
      </c>
      <c r="P42" s="7">
        <f t="shared" si="5"/>
        <v>124125365.20000006</v>
      </c>
      <c r="Q42" s="164">
        <f>Q41+N42+1</f>
        <v>3702920.45</v>
      </c>
      <c r="R42" s="29">
        <f t="shared" si="3"/>
        <v>2203.8562239063208</v>
      </c>
      <c r="S42" s="5">
        <f>SUM($Q$7:$Q42)/T42-1</f>
        <v>3611811.8111111131</v>
      </c>
      <c r="T42" s="18">
        <v>36</v>
      </c>
      <c r="U42" s="138"/>
      <c r="V42" s="137"/>
      <c r="W42" s="105"/>
      <c r="X42" s="167"/>
      <c r="Y42" s="156">
        <f t="shared" ref="Y42:Y47" si="12">Y41-K42-L42</f>
        <v>-3208962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3450389.2337837857</v>
      </c>
      <c r="P43" s="7">
        <f t="shared" si="5"/>
        <v>127664401.65000007</v>
      </c>
      <c r="Q43" s="164">
        <f>Q42+N43+2</f>
        <v>3702922.45</v>
      </c>
      <c r="R43" s="29">
        <f t="shared" si="3"/>
        <v>2205.3019988185606</v>
      </c>
      <c r="S43" s="5">
        <f>SUM($Q$7:$Q43)/T43-94</f>
        <v>3614181.2337837862</v>
      </c>
      <c r="T43" s="18">
        <v>37</v>
      </c>
      <c r="U43" s="138"/>
      <c r="V43" s="137"/>
      <c r="W43" s="105"/>
      <c r="X43" s="167"/>
      <c r="Y43" s="156">
        <f t="shared" si="12"/>
        <v>-3208962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3452722.0289473701</v>
      </c>
      <c r="P44" s="7">
        <f t="shared" si="5"/>
        <v>131203437.10000007</v>
      </c>
      <c r="Q44" s="164">
        <f>Q43+N44-1</f>
        <v>3702921.45</v>
      </c>
      <c r="R44" s="29">
        <f t="shared" si="3"/>
        <v>2206.7833914717366</v>
      </c>
      <c r="S44" s="5">
        <f>SUM($Q$7:$Q44)/T44+1</f>
        <v>3616609.0289473706</v>
      </c>
      <c r="T44" s="18">
        <v>38</v>
      </c>
      <c r="U44" s="138"/>
      <c r="V44" s="137"/>
      <c r="W44" s="105"/>
      <c r="X44" s="167"/>
      <c r="Y44" s="156">
        <f>Y43-K44-L44+1</f>
        <v>-3208961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3454935.1935897456</v>
      </c>
      <c r="P45" s="7">
        <f t="shared" si="5"/>
        <v>134742472.55000007</v>
      </c>
      <c r="Q45" s="164">
        <f t="shared" ref="Q45:Q46" si="13">Q44+N45</f>
        <v>3702921.45</v>
      </c>
      <c r="R45" s="29">
        <f t="shared" si="3"/>
        <v>2208.1338208204152</v>
      </c>
      <c r="S45" s="5">
        <f>SUM($Q$7:$Q45)/T45+1</f>
        <v>3618822.1935897456</v>
      </c>
      <c r="T45" s="18">
        <v>39</v>
      </c>
      <c r="U45" s="138"/>
      <c r="V45" s="137"/>
      <c r="W45" s="105"/>
      <c r="X45" s="167"/>
      <c r="Y45" s="156">
        <f t="shared" si="12"/>
        <v>-3208961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3457037.7000000016</v>
      </c>
      <c r="P46" s="7">
        <f t="shared" si="5"/>
        <v>138281508.00000006</v>
      </c>
      <c r="Q46" s="164">
        <f t="shared" si="13"/>
        <v>3702921.45</v>
      </c>
      <c r="R46" s="29">
        <f t="shared" si="3"/>
        <v>2209.4167287016594</v>
      </c>
      <c r="S46" s="5">
        <f>SUM($Q$7:$Q46)/T46+1</f>
        <v>3620924.7000000016</v>
      </c>
      <c r="T46" s="18">
        <v>40</v>
      </c>
      <c r="U46" s="138"/>
      <c r="V46" s="137"/>
      <c r="W46" s="105"/>
      <c r="X46" s="167"/>
      <c r="Y46" s="156">
        <f t="shared" si="12"/>
        <v>-3208961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3459037.6695121964</v>
      </c>
      <c r="P47" s="7">
        <f t="shared" si="5"/>
        <v>141820544.45000005</v>
      </c>
      <c r="Q47" s="164">
        <f>Q46+N47+1</f>
        <v>3702922.45</v>
      </c>
      <c r="R47" s="29">
        <f t="shared" si="3"/>
        <v>2219.4621075089981</v>
      </c>
      <c r="S47" s="5">
        <f>SUM($Q$7:$Q47)/T47+1+14465-2</f>
        <v>3637387.6695121964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-3208961</v>
      </c>
      <c r="Z47" s="217">
        <f>AVERAGE(Y47:Y55)</f>
        <v>-3208957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3460942.3547619055</v>
      </c>
      <c r="P48" s="7">
        <f t="shared" si="5"/>
        <v>145359578.90000004</v>
      </c>
      <c r="Q48" s="164">
        <f>Q47+N48-2</f>
        <v>3702920.45</v>
      </c>
      <c r="R48" s="29">
        <f t="shared" si="3"/>
        <v>2211.9286301221005</v>
      </c>
      <c r="S48" s="5">
        <f>SUM($Q$7:$Q48)/T48+213</f>
        <v>3625041.3547619055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-3208960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3462758.4034883725</v>
      </c>
      <c r="P49" s="7">
        <f t="shared" si="5"/>
        <v>148898611.35000002</v>
      </c>
      <c r="Q49" s="164">
        <f t="shared" ref="Q49:Q55" si="18">Q48+N49-2</f>
        <v>3702918.45</v>
      </c>
      <c r="R49" s="29">
        <f t="shared" si="3"/>
        <v>2213.036747183025</v>
      </c>
      <c r="S49" s="5">
        <f>SUM($Q$7:$Q49)/T49+213</f>
        <v>3626857.4034883725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-3208959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3464491.8590909094</v>
      </c>
      <c r="P50" s="7">
        <f t="shared" si="5"/>
        <v>152437641.80000001</v>
      </c>
      <c r="Q50" s="164">
        <f t="shared" si="18"/>
        <v>3702916.45</v>
      </c>
      <c r="R50" s="29">
        <f t="shared" si="3"/>
        <v>2214.0944675511696</v>
      </c>
      <c r="S50" s="5">
        <f>SUM($Q$7:$Q50)/T50+213</f>
        <v>3628590.8590909094</v>
      </c>
      <c r="T50" s="18">
        <v>44</v>
      </c>
      <c r="U50" s="138"/>
      <c r="V50" s="137"/>
      <c r="W50" s="105"/>
      <c r="X50" s="167"/>
      <c r="Y50" s="156">
        <f t="shared" si="19"/>
        <v>-3208958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3466148.2277777777</v>
      </c>
      <c r="P51" s="7">
        <f t="shared" si="5"/>
        <v>155976670.25</v>
      </c>
      <c r="Q51" s="164">
        <f t="shared" si="18"/>
        <v>3702914.45</v>
      </c>
      <c r="R51" s="29">
        <f t="shared" si="3"/>
        <v>2215.1051510060515</v>
      </c>
      <c r="S51" s="5">
        <f>SUM($Q$7:$Q51)/T51+213</f>
        <v>3630247.2277777777</v>
      </c>
      <c r="T51" s="18">
        <v>45</v>
      </c>
      <c r="U51" s="138"/>
      <c r="V51" s="137"/>
      <c r="W51" s="105"/>
      <c r="X51" s="167"/>
      <c r="Y51" s="156">
        <f t="shared" si="19"/>
        <v>-3208957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3467732.5369565217</v>
      </c>
      <c r="P52" s="7">
        <f t="shared" si="5"/>
        <v>159515696.69999999</v>
      </c>
      <c r="Q52" s="164">
        <f t="shared" si="18"/>
        <v>3702912.45</v>
      </c>
      <c r="R52" s="29">
        <f t="shared" si="3"/>
        <v>2216.0718651724501</v>
      </c>
      <c r="S52" s="5">
        <f>SUM($Q$7:$Q52)/T52+213</f>
        <v>3631831.5369565217</v>
      </c>
      <c r="T52" s="18">
        <v>46</v>
      </c>
      <c r="U52" s="138"/>
      <c r="V52" s="137"/>
      <c r="W52" s="105"/>
      <c r="X52" s="167"/>
      <c r="Y52" s="156">
        <f t="shared" si="19"/>
        <v>-3208956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3469249.3861702122</v>
      </c>
      <c r="P53" s="7">
        <f t="shared" si="5"/>
        <v>163054721.14999998</v>
      </c>
      <c r="Q53" s="164">
        <f t="shared" si="18"/>
        <v>3702910.45</v>
      </c>
      <c r="R53" s="29">
        <f t="shared" si="3"/>
        <v>2216.9974166006932</v>
      </c>
      <c r="S53" s="5">
        <f>SUM($Q$7:$Q53)/T53+213</f>
        <v>3633348.3861702122</v>
      </c>
      <c r="T53" s="18">
        <v>47</v>
      </c>
      <c r="U53" s="138"/>
      <c r="V53" s="137"/>
      <c r="W53" s="105"/>
      <c r="X53" s="167"/>
      <c r="Y53" s="156">
        <f t="shared" si="19"/>
        <v>-3208955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3470702.9916666658</v>
      </c>
      <c r="P54" s="7">
        <f t="shared" si="5"/>
        <v>166593743.59999996</v>
      </c>
      <c r="Q54" s="164">
        <f t="shared" si="18"/>
        <v>3702908.45</v>
      </c>
      <c r="R54" s="29">
        <f t="shared" si="3"/>
        <v>2217.884377961916</v>
      </c>
      <c r="S54" s="5">
        <f>SUM($Q$7:$Q54)/T54+213</f>
        <v>3634801.9916666658</v>
      </c>
      <c r="T54" s="18">
        <v>48</v>
      </c>
      <c r="U54" s="138"/>
      <c r="V54" s="137"/>
      <c r="W54" s="105"/>
      <c r="X54" s="167"/>
      <c r="Y54" s="156">
        <f t="shared" si="19"/>
        <v>-3208954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3472097.2255102033</v>
      </c>
      <c r="P55" s="7">
        <f t="shared" si="5"/>
        <v>170132764.04999995</v>
      </c>
      <c r="Q55" s="164">
        <f t="shared" si="18"/>
        <v>3702906.45</v>
      </c>
      <c r="R55" s="29">
        <f t="shared" si="3"/>
        <v>2218.7351119132832</v>
      </c>
      <c r="S55" s="5">
        <f>SUM($Q$7:$Q55)/T55+213</f>
        <v>3636196.2255102033</v>
      </c>
      <c r="T55" s="18">
        <v>49</v>
      </c>
      <c r="U55" s="138"/>
      <c r="V55" s="137"/>
      <c r="W55" s="105"/>
      <c r="X55" s="167"/>
      <c r="Y55" s="156">
        <f t="shared" si="19"/>
        <v>-3208953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7"/>
  <sheetViews>
    <sheetView topLeftCell="A4975" workbookViewId="0">
      <selection activeCell="D4997" sqref="D49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2023-11-02T10:43:15Z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